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hscrc-my.sharepoint.com/personal/whenderson_mdhscrc_onmicrosoft_com/Documents/Documents/Benchmarking/"/>
    </mc:Choice>
  </mc:AlternateContent>
  <xr:revisionPtr revIDLastSave="1" documentId="8_{F2D73D51-6589-441C-BF03-EEE0DADB93F9}" xr6:coauthVersionLast="47" xr6:coauthVersionMax="47" xr10:uidLastSave="{EBCB0571-693F-43A2-BFFD-D57AC39FFC1E}"/>
  <bookViews>
    <workbookView xWindow="-96" yWindow="-96" windowWidth="23232" windowHeight="13992" xr2:uid="{7B169427-55CE-44CF-8770-595589B9AF89}"/>
  </bookViews>
  <sheets>
    <sheet name="AB Benes" sheetId="1" r:id="rId1"/>
  </sheets>
  <externalReferences>
    <externalReference r:id="rId2"/>
  </externalReferences>
  <definedNames>
    <definedName name="PDA_Detai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5" i="1" l="1"/>
  <c r="L55" i="1"/>
  <c r="K55" i="1"/>
  <c r="J55" i="1"/>
  <c r="I55" i="1"/>
  <c r="M54" i="1"/>
  <c r="L54" i="1"/>
  <c r="N54" i="1"/>
  <c r="K54" i="1"/>
  <c r="J54" i="1"/>
  <c r="I54" i="1"/>
  <c r="N53" i="1"/>
  <c r="M53" i="1"/>
  <c r="L53" i="1"/>
  <c r="J53" i="1"/>
  <c r="I53" i="1"/>
  <c r="K53" i="1"/>
  <c r="I52" i="1"/>
  <c r="M52" i="1"/>
  <c r="L52" i="1"/>
  <c r="J52" i="1"/>
  <c r="N52" i="1"/>
  <c r="N51" i="1"/>
  <c r="L51" i="1"/>
  <c r="K51" i="1"/>
  <c r="J51" i="1"/>
  <c r="I51" i="1"/>
  <c r="N50" i="1"/>
  <c r="L50" i="1"/>
  <c r="K50" i="1"/>
  <c r="J50" i="1"/>
  <c r="I50" i="1"/>
  <c r="M49" i="1"/>
  <c r="L49" i="1"/>
  <c r="K49" i="1"/>
  <c r="J49" i="1"/>
  <c r="I49" i="1"/>
  <c r="N49" i="1"/>
  <c r="M48" i="1"/>
  <c r="L48" i="1"/>
  <c r="K48" i="1"/>
  <c r="J48" i="1"/>
  <c r="I48" i="1"/>
  <c r="N48" i="1"/>
  <c r="J47" i="1"/>
  <c r="N47" i="1"/>
  <c r="L47" i="1"/>
  <c r="K47" i="1"/>
  <c r="I47" i="1"/>
  <c r="N46" i="1"/>
  <c r="M46" i="1"/>
  <c r="L46" i="1"/>
  <c r="K46" i="1"/>
  <c r="I46" i="1"/>
  <c r="N45" i="1"/>
  <c r="L45" i="1"/>
  <c r="K45" i="1"/>
  <c r="J45" i="1"/>
  <c r="I45" i="1"/>
  <c r="N44" i="1"/>
  <c r="M44" i="1"/>
  <c r="L44" i="1"/>
  <c r="K44" i="1"/>
  <c r="J44" i="1"/>
  <c r="I44" i="1"/>
  <c r="N43" i="1"/>
  <c r="M43" i="1"/>
  <c r="L43" i="1"/>
  <c r="K43" i="1"/>
  <c r="J43" i="1"/>
  <c r="I43" i="1"/>
  <c r="L42" i="1"/>
  <c r="K42" i="1"/>
  <c r="J42" i="1"/>
  <c r="I42" i="1"/>
  <c r="M42" i="1"/>
  <c r="N41" i="1"/>
  <c r="L41" i="1"/>
  <c r="J41" i="1"/>
  <c r="I41" i="1"/>
  <c r="N40" i="1"/>
  <c r="L40" i="1"/>
  <c r="K40" i="1"/>
  <c r="J40" i="1"/>
  <c r="I40" i="1"/>
  <c r="N39" i="1"/>
  <c r="M39" i="1"/>
  <c r="K39" i="1"/>
  <c r="I39" i="1"/>
  <c r="N38" i="1"/>
  <c r="M38" i="1"/>
  <c r="L38" i="1"/>
  <c r="K38" i="1"/>
  <c r="J38" i="1"/>
  <c r="I38" i="1"/>
  <c r="N37" i="1"/>
  <c r="M37" i="1"/>
  <c r="L37" i="1"/>
  <c r="K37" i="1"/>
  <c r="J37" i="1"/>
  <c r="I37" i="1"/>
  <c r="I36" i="1"/>
  <c r="N36" i="1"/>
  <c r="K36" i="1"/>
  <c r="J36" i="1"/>
  <c r="N35" i="1"/>
  <c r="L35" i="1"/>
  <c r="K35" i="1"/>
  <c r="J35" i="1"/>
  <c r="I35" i="1"/>
  <c r="N34" i="1"/>
  <c r="L34" i="1"/>
  <c r="J34" i="1"/>
  <c r="I34" i="1"/>
  <c r="M33" i="1"/>
  <c r="L33" i="1"/>
  <c r="K33" i="1"/>
  <c r="I33" i="1"/>
  <c r="N33" i="1"/>
  <c r="N32" i="1"/>
  <c r="M32" i="1"/>
  <c r="L32" i="1"/>
  <c r="K32" i="1"/>
  <c r="J32" i="1"/>
  <c r="I32" i="1"/>
  <c r="J31" i="1"/>
  <c r="I31" i="1"/>
  <c r="N31" i="1"/>
  <c r="M31" i="1"/>
  <c r="K31" i="1"/>
  <c r="N30" i="1"/>
  <c r="M30" i="1"/>
  <c r="L30" i="1"/>
  <c r="K30" i="1"/>
  <c r="J30" i="1"/>
  <c r="M29" i="1"/>
  <c r="K29" i="1"/>
  <c r="J29" i="1"/>
  <c r="I29" i="1"/>
  <c r="N29" i="1"/>
  <c r="N28" i="1"/>
  <c r="M28" i="1"/>
  <c r="L28" i="1"/>
  <c r="J28" i="1"/>
  <c r="N27" i="1"/>
  <c r="M27" i="1"/>
  <c r="L27" i="1"/>
  <c r="K27" i="1"/>
  <c r="J27" i="1"/>
  <c r="I27" i="1"/>
  <c r="L26" i="1"/>
  <c r="K26" i="1"/>
  <c r="J26" i="1"/>
  <c r="I26" i="1"/>
  <c r="M26" i="1"/>
  <c r="N25" i="1"/>
  <c r="L25" i="1"/>
  <c r="J25" i="1"/>
  <c r="I25" i="1"/>
  <c r="N24" i="1"/>
  <c r="L24" i="1"/>
  <c r="K24" i="1"/>
  <c r="J24" i="1"/>
  <c r="I24" i="1"/>
  <c r="M23" i="1"/>
  <c r="K23" i="1"/>
  <c r="I23" i="1"/>
  <c r="N23" i="1"/>
  <c r="N22" i="1"/>
  <c r="M22" i="1"/>
  <c r="L22" i="1"/>
  <c r="K22" i="1"/>
  <c r="J22" i="1"/>
  <c r="N21" i="1"/>
  <c r="M21" i="1"/>
  <c r="L21" i="1"/>
  <c r="K21" i="1"/>
  <c r="J21" i="1"/>
  <c r="I21" i="1"/>
  <c r="I20" i="1"/>
  <c r="N20" i="1"/>
  <c r="L20" i="1"/>
  <c r="J20" i="1"/>
  <c r="N19" i="1"/>
  <c r="L19" i="1"/>
  <c r="K19" i="1"/>
  <c r="J19" i="1"/>
  <c r="I19" i="1"/>
  <c r="N18" i="1"/>
  <c r="L18" i="1"/>
  <c r="J18" i="1"/>
  <c r="I18" i="1"/>
  <c r="M17" i="1"/>
  <c r="L17" i="1"/>
  <c r="K17" i="1"/>
  <c r="I17" i="1"/>
  <c r="N16" i="1"/>
  <c r="M16" i="1"/>
  <c r="L16" i="1"/>
  <c r="K16" i="1"/>
  <c r="J16" i="1"/>
  <c r="I16" i="1"/>
  <c r="J15" i="1"/>
  <c r="I15" i="1"/>
  <c r="N15" i="1"/>
  <c r="L15" i="1"/>
  <c r="K15" i="1"/>
  <c r="N14" i="1"/>
  <c r="M14" i="1"/>
  <c r="L14" i="1"/>
  <c r="K14" i="1"/>
  <c r="J14" i="1"/>
  <c r="I14" i="1"/>
  <c r="M13" i="1"/>
  <c r="K13" i="1"/>
  <c r="J13" i="1"/>
  <c r="I13" i="1"/>
  <c r="N13" i="1"/>
  <c r="N12" i="1"/>
  <c r="L12" i="1"/>
  <c r="K12" i="1"/>
  <c r="M12" i="1"/>
  <c r="J12" i="1"/>
  <c r="N11" i="1"/>
  <c r="M11" i="1"/>
  <c r="L11" i="1"/>
  <c r="K11" i="1"/>
  <c r="I11" i="1"/>
  <c r="J11" i="1"/>
  <c r="L10" i="1"/>
  <c r="K10" i="1"/>
  <c r="J10" i="1"/>
  <c r="I10" i="1"/>
  <c r="N10" i="1"/>
  <c r="N7" i="1"/>
  <c r="L7" i="1"/>
  <c r="K7" i="1"/>
  <c r="J7" i="1"/>
  <c r="I7" i="1"/>
  <c r="N17" i="1" l="1"/>
  <c r="M10" i="1"/>
  <c r="I30" i="1"/>
  <c r="L31" i="1"/>
  <c r="K52" i="1"/>
  <c r="K25" i="1"/>
  <c r="N26" i="1"/>
  <c r="K41" i="1"/>
  <c r="N42" i="1"/>
  <c r="J46" i="1"/>
  <c r="M47" i="1"/>
  <c r="M20" i="1"/>
  <c r="M36" i="1"/>
  <c r="M15" i="1"/>
  <c r="L36" i="1"/>
  <c r="M25" i="1"/>
  <c r="M41" i="1"/>
  <c r="K20" i="1"/>
  <c r="M7" i="1"/>
  <c r="M19" i="1"/>
  <c r="M35" i="1"/>
  <c r="M51" i="1"/>
  <c r="I12" i="1"/>
  <c r="L13" i="1"/>
  <c r="K18" i="1"/>
  <c r="J23" i="1"/>
  <c r="M24" i="1"/>
  <c r="I28" i="1"/>
  <c r="L29" i="1"/>
  <c r="K34" i="1"/>
  <c r="J39" i="1"/>
  <c r="M40" i="1"/>
  <c r="M45" i="1"/>
  <c r="J17" i="1"/>
  <c r="M18" i="1"/>
  <c r="I22" i="1"/>
  <c r="L23" i="1"/>
  <c r="K28" i="1"/>
  <c r="J33" i="1"/>
  <c r="M34" i="1"/>
  <c r="L39" i="1"/>
  <c r="M50" i="1"/>
  <c r="M55" i="1"/>
</calcChain>
</file>

<file path=xl/sharedStrings.xml><?xml version="1.0" encoding="utf-8"?>
<sst xmlns="http://schemas.openxmlformats.org/spreadsheetml/2006/main" count="65" uniqueCount="65">
  <si>
    <t>Medicare Beneficiaries with both Parts A &amp; B</t>
  </si>
  <si>
    <t>Primary Service Area Plus (PSAP)</t>
  </si>
  <si>
    <t>CY 12 Months with Final 3 Months Run-Out</t>
  </si>
  <si>
    <t>Source: CCW MD COHORT</t>
  </si>
  <si>
    <t>MD</t>
  </si>
  <si>
    <t>psap hosp id</t>
  </si>
  <si>
    <t>psap hosp name</t>
  </si>
  <si>
    <t>2013 TCOC per Capita</t>
  </si>
  <si>
    <t>2014 TCOC per Capita</t>
  </si>
  <si>
    <t>2015 TCOC per Capita</t>
  </si>
  <si>
    <t>2016 TCOC per Capita</t>
  </si>
  <si>
    <t>2017 TCOC per Capita</t>
  </si>
  <si>
    <t>2018 TCOC per Capita</t>
  </si>
  <si>
    <t>14 vs 13</t>
  </si>
  <si>
    <t>15 vs 14</t>
  </si>
  <si>
    <t>16 vs 15</t>
  </si>
  <si>
    <t>17 vs 16</t>
  </si>
  <si>
    <t>18 vs 17</t>
  </si>
  <si>
    <t>18 vs 13</t>
  </si>
  <si>
    <t>Meritus Medical Center</t>
  </si>
  <si>
    <t>University of Maryland</t>
  </si>
  <si>
    <t>Prince George's Hospital Center</t>
  </si>
  <si>
    <t>Holy Cross Hospital</t>
  </si>
  <si>
    <t>Frederick Memorial</t>
  </si>
  <si>
    <t>Harford Memorial</t>
  </si>
  <si>
    <t>Mercy Medical Center</t>
  </si>
  <si>
    <t>Johns Hopkins</t>
  </si>
  <si>
    <t>Saint Agnes Hospital</t>
  </si>
  <si>
    <t>Sinai Hospital</t>
  </si>
  <si>
    <t>Bon Secours</t>
  </si>
  <si>
    <t>MedStar Franklin Square</t>
  </si>
  <si>
    <t>Washington Adventist</t>
  </si>
  <si>
    <t>Garrett County</t>
  </si>
  <si>
    <t>MedStar Montgomery General</t>
  </si>
  <si>
    <t>Peninsula Regional</t>
  </si>
  <si>
    <t>Suburban Hospital</t>
  </si>
  <si>
    <t>Anne Arundel Medical Center</t>
  </si>
  <si>
    <t>MedStar Union Memorial</t>
  </si>
  <si>
    <t>Western MD Health System</t>
  </si>
  <si>
    <t>MedStar Saint Mary’s Hospital</t>
  </si>
  <si>
    <t>Johns Hopkins Bayview Acute Care</t>
  </si>
  <si>
    <t>UM Shore Medical Center at Chestertown</t>
  </si>
  <si>
    <t>Union of Cecil</t>
  </si>
  <si>
    <t>Carroll County General</t>
  </si>
  <si>
    <t>MedStar Harbor Hospital</t>
  </si>
  <si>
    <t>UM Charles Regional Medical Center</t>
  </si>
  <si>
    <t>UM Shore Medical Center at Easton</t>
  </si>
  <si>
    <t>UM Medical Center Midtown Campus</t>
  </si>
  <si>
    <t>Calvert Memorial</t>
  </si>
  <si>
    <t>Northwest Hospital</t>
  </si>
  <si>
    <t>UM Baltimore Washington Medical Center</t>
  </si>
  <si>
    <t>Greater Baltimore Medical Center</t>
  </si>
  <si>
    <t>McCready</t>
  </si>
  <si>
    <t>Howard General Hospital</t>
  </si>
  <si>
    <t>Upper Chesapeake Medical Center</t>
  </si>
  <si>
    <t>Doctors' Community Hospital</t>
  </si>
  <si>
    <t>Greater Laurel Hospital</t>
  </si>
  <si>
    <t>MedStar Good Samaritan</t>
  </si>
  <si>
    <t>Shady Grove Adventist</t>
  </si>
  <si>
    <t>Fort Washington</t>
  </si>
  <si>
    <t>Atlantic General</t>
  </si>
  <si>
    <t>MedStar Southern Maryland</t>
  </si>
  <si>
    <t>UM Saint Joseph Medical Center</t>
  </si>
  <si>
    <t>Levindale</t>
  </si>
  <si>
    <t>Holy Cross Germantown Hospital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</si>
</sst>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$&quot;#,##0_);[Red]\(&quot;$&quot;#,##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6" fontId="0" fillId="0" borderId="0" xfId="0" applyNumberFormat="1"/>
    <xf numFmtId="10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dhscrc-my.sharepoint.com/personal/whenderson_mdhscrc_onmicrosoft_com/Documents/Documents/Benchmarking/TREND%20R8593%20PSAP.xlsx" TargetMode="External"/><Relationship Id="rId1" Type="http://schemas.openxmlformats.org/officeDocument/2006/relationships/externalLinkPath" Target="TREND%20R8593%20PS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B Benes"/>
      <sheetName val="data"/>
      <sheetName val="hospref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FE512-E2BE-4BF9-842A-B9E003F687DB}">
  <sheetPr>
    <pageSetUpPr fitToPage="1"/>
  </sheetPr>
  <dimension ref="A2:Q55"/>
  <sheetViews>
    <sheetView tabSelected="1" workbookViewId="0">
      <selection activeCell="J13" sqref="J13"/>
    </sheetView>
  </sheetViews>
  <sheetFormatPr defaultRowHeight="14.4" x14ac:dyDescent="0.55000000000000004"/>
  <cols>
    <col min="1" max="1" width="11.578125" style="1" customWidth="1"/>
    <col min="2" max="2" width="40" style="1" customWidth="1"/>
    <col min="3" max="3" width="11" bestFit="1" customWidth="1"/>
    <col min="4" max="8" width="10" bestFit="1" customWidth="1"/>
    <col min="15" max="15" width="13.15625" bestFit="1" customWidth="1"/>
  </cols>
  <sheetData>
    <row r="2" spans="1:17" x14ac:dyDescent="0.55000000000000004">
      <c r="A2" s="1" t="s">
        <v>0</v>
      </c>
    </row>
    <row r="3" spans="1:17" x14ac:dyDescent="0.55000000000000004">
      <c r="A3" s="1" t="s">
        <v>1</v>
      </c>
    </row>
    <row r="4" spans="1:17" x14ac:dyDescent="0.55000000000000004">
      <c r="A4" s="1" t="s">
        <v>2</v>
      </c>
    </row>
    <row r="5" spans="1:17" x14ac:dyDescent="0.55000000000000004">
      <c r="A5" s="1" t="s">
        <v>3</v>
      </c>
    </row>
    <row r="7" spans="1:17" x14ac:dyDescent="0.55000000000000004">
      <c r="B7" s="1" t="s">
        <v>4</v>
      </c>
      <c r="C7" s="2">
        <v>11766.946658392779</v>
      </c>
      <c r="D7" s="2">
        <v>11698.415870204062</v>
      </c>
      <c r="E7" s="2">
        <v>11984.046339824545</v>
      </c>
      <c r="F7" s="2">
        <v>11951.858711346264</v>
      </c>
      <c r="G7" s="2">
        <v>12357.786680671068</v>
      </c>
      <c r="H7" s="2">
        <v>12626.843493256411</v>
      </c>
      <c r="I7" s="3">
        <f>D7/C7-1</f>
        <v>-5.8240077207996066E-3</v>
      </c>
      <c r="J7" s="3">
        <f t="shared" ref="J7:M7" si="0">E7/D7-1</f>
        <v>2.441616649549827E-2</v>
      </c>
      <c r="K7" s="3">
        <f t="shared" si="0"/>
        <v>-2.685873165503172E-3</v>
      </c>
      <c r="L7" s="3">
        <f t="shared" si="0"/>
        <v>3.3963585006191899E-2</v>
      </c>
      <c r="M7" s="3">
        <f t="shared" si="0"/>
        <v>2.177224931436772E-2</v>
      </c>
      <c r="N7" s="3">
        <f>H7/C7-1</f>
        <v>7.3077312222734614E-2</v>
      </c>
      <c r="O7" s="3"/>
    </row>
    <row r="9" spans="1:17" s="4" customFormat="1" ht="28.8" x14ac:dyDescent="0.55000000000000004">
      <c r="A9" s="4" t="s">
        <v>5</v>
      </c>
      <c r="B9" s="4" t="s">
        <v>6</v>
      </c>
      <c r="C9" s="4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  <c r="K9" s="4" t="s">
        <v>15</v>
      </c>
      <c r="L9" s="4" t="s">
        <v>16</v>
      </c>
      <c r="M9" s="4" t="s">
        <v>17</v>
      </c>
      <c r="N9" s="4" t="s">
        <v>18</v>
      </c>
    </row>
    <row r="10" spans="1:17" x14ac:dyDescent="0.55000000000000004">
      <c r="A10" s="1">
        <v>210001</v>
      </c>
      <c r="B10" s="1" t="s">
        <v>19</v>
      </c>
      <c r="C10" s="2">
        <v>11233.463420222442</v>
      </c>
      <c r="D10" s="2">
        <v>10780.252150942842</v>
      </c>
      <c r="E10" s="2">
        <v>11110.938755482515</v>
      </c>
      <c r="F10" s="2">
        <v>11244.497981662926</v>
      </c>
      <c r="G10" s="2">
        <v>11612.737400886102</v>
      </c>
      <c r="H10" s="2">
        <v>11928.159286195241</v>
      </c>
      <c r="I10" s="3">
        <f>D10/C10-1</f>
        <v>-4.0344749640055855E-2</v>
      </c>
      <c r="J10" s="3">
        <f t="shared" ref="J10:M25" si="1">E10/D10-1</f>
        <v>3.0675219828763645E-2</v>
      </c>
      <c r="K10" s="3">
        <f t="shared" si="1"/>
        <v>1.2020516818572746E-2</v>
      </c>
      <c r="L10" s="3">
        <f t="shared" si="1"/>
        <v>3.274840902845888E-2</v>
      </c>
      <c r="M10" s="3">
        <f t="shared" si="1"/>
        <v>2.7161716864885888E-2</v>
      </c>
      <c r="N10" s="3">
        <f>H10/C10-1</f>
        <v>6.1841645802861667E-2</v>
      </c>
      <c r="O10" s="3"/>
      <c r="Q10" s="2"/>
    </row>
    <row r="11" spans="1:17" x14ac:dyDescent="0.55000000000000004">
      <c r="A11" s="1">
        <v>210002</v>
      </c>
      <c r="B11" s="1" t="s">
        <v>20</v>
      </c>
      <c r="C11" s="2">
        <v>16692.148046243557</v>
      </c>
      <c r="D11" s="2">
        <v>16898.337959962952</v>
      </c>
      <c r="E11" s="2">
        <v>16820.433492349843</v>
      </c>
      <c r="F11" s="2">
        <v>17268.003116744996</v>
      </c>
      <c r="G11" s="2">
        <v>17848.878316760703</v>
      </c>
      <c r="H11" s="2">
        <v>18533.250833551119</v>
      </c>
      <c r="I11" s="3">
        <f t="shared" ref="I11:M55" si="2">D11/C11-1</f>
        <v>1.2352509284495383E-2</v>
      </c>
      <c r="J11" s="3">
        <f t="shared" si="1"/>
        <v>-4.6101852026919632E-3</v>
      </c>
      <c r="K11" s="3">
        <f t="shared" si="1"/>
        <v>2.660868547761952E-2</v>
      </c>
      <c r="L11" s="3">
        <f t="shared" si="1"/>
        <v>3.363881718624584E-2</v>
      </c>
      <c r="M11" s="3">
        <f t="shared" si="1"/>
        <v>3.8342606445345373E-2</v>
      </c>
      <c r="N11" s="3">
        <f t="shared" ref="N11:N55" si="3">H11/C11-1</f>
        <v>0.1102975352367479</v>
      </c>
      <c r="O11" s="3"/>
      <c r="Q11" s="2"/>
    </row>
    <row r="12" spans="1:17" x14ac:dyDescent="0.55000000000000004">
      <c r="A12" s="1">
        <v>210003</v>
      </c>
      <c r="B12" s="1" t="s">
        <v>21</v>
      </c>
      <c r="C12" s="2">
        <v>12624.067132430508</v>
      </c>
      <c r="D12" s="2">
        <v>13209.679644578313</v>
      </c>
      <c r="E12" s="2">
        <v>13283.711264295116</v>
      </c>
      <c r="F12" s="2">
        <v>13525.175127200113</v>
      </c>
      <c r="G12" s="2">
        <v>13877.7976284328</v>
      </c>
      <c r="H12" s="2">
        <v>13937.006684880787</v>
      </c>
      <c r="I12" s="3">
        <f t="shared" si="2"/>
        <v>4.6388577152239652E-2</v>
      </c>
      <c r="J12" s="3">
        <f t="shared" si="1"/>
        <v>5.6043463360739842E-3</v>
      </c>
      <c r="K12" s="3">
        <f t="shared" si="1"/>
        <v>1.8177439881128743E-2</v>
      </c>
      <c r="L12" s="3">
        <f t="shared" si="1"/>
        <v>2.6071566387597889E-2</v>
      </c>
      <c r="M12" s="3">
        <f t="shared" si="1"/>
        <v>4.2664591337375768E-3</v>
      </c>
      <c r="N12" s="3">
        <f t="shared" si="3"/>
        <v>0.10400289690138087</v>
      </c>
      <c r="O12" s="3"/>
      <c r="Q12" s="2"/>
    </row>
    <row r="13" spans="1:17" x14ac:dyDescent="0.55000000000000004">
      <c r="A13" s="1">
        <v>210004</v>
      </c>
      <c r="B13" s="1" t="s">
        <v>22</v>
      </c>
      <c r="C13" s="2">
        <v>10678.271551852502</v>
      </c>
      <c r="D13" s="2">
        <v>10624.233238532854</v>
      </c>
      <c r="E13" s="2">
        <v>10844.190407315036</v>
      </c>
      <c r="F13" s="2">
        <v>10812.392139228239</v>
      </c>
      <c r="G13" s="2">
        <v>11145.517021333721</v>
      </c>
      <c r="H13" s="2">
        <v>11499.73062397405</v>
      </c>
      <c r="I13" s="3">
        <f t="shared" si="2"/>
        <v>-5.0605861685801834E-3</v>
      </c>
      <c r="J13" s="3">
        <f t="shared" si="1"/>
        <v>2.0703345252664818E-2</v>
      </c>
      <c r="K13" s="3">
        <f t="shared" si="1"/>
        <v>-2.9322860344971335E-3</v>
      </c>
      <c r="L13" s="3">
        <f t="shared" si="1"/>
        <v>3.0809544993922078E-2</v>
      </c>
      <c r="M13" s="3">
        <f t="shared" si="1"/>
        <v>3.1780813932841934E-2</v>
      </c>
      <c r="N13" s="3">
        <f t="shared" si="3"/>
        <v>7.6928093477734993E-2</v>
      </c>
      <c r="O13" s="3"/>
      <c r="Q13" s="2"/>
    </row>
    <row r="14" spans="1:17" x14ac:dyDescent="0.55000000000000004">
      <c r="A14" s="1">
        <v>210005</v>
      </c>
      <c r="B14" s="1" t="s">
        <v>23</v>
      </c>
      <c r="C14" s="2">
        <v>10877.078344949648</v>
      </c>
      <c r="D14" s="2">
        <v>10621.52955415474</v>
      </c>
      <c r="E14" s="2">
        <v>10855.712019137953</v>
      </c>
      <c r="F14" s="2">
        <v>10824.275585402149</v>
      </c>
      <c r="G14" s="2">
        <v>11206.927259099968</v>
      </c>
      <c r="H14" s="2">
        <v>11624.906361422309</v>
      </c>
      <c r="I14" s="3">
        <f t="shared" si="2"/>
        <v>-2.3494249346246776E-2</v>
      </c>
      <c r="J14" s="3">
        <f t="shared" si="1"/>
        <v>2.204790409791868E-2</v>
      </c>
      <c r="K14" s="3">
        <f t="shared" si="1"/>
        <v>-2.8958426384545488E-3</v>
      </c>
      <c r="L14" s="3">
        <f t="shared" si="1"/>
        <v>3.5351250130204681E-2</v>
      </c>
      <c r="M14" s="3">
        <f t="shared" si="1"/>
        <v>3.7296494628618504E-2</v>
      </c>
      <c r="N14" s="3">
        <f t="shared" si="3"/>
        <v>6.8752655148418995E-2</v>
      </c>
      <c r="O14" s="3"/>
      <c r="Q14" s="2"/>
    </row>
    <row r="15" spans="1:17" x14ac:dyDescent="0.55000000000000004">
      <c r="A15" s="1">
        <v>210006</v>
      </c>
      <c r="B15" s="1" t="s">
        <v>24</v>
      </c>
      <c r="C15" s="2">
        <v>12201.344336307617</v>
      </c>
      <c r="D15" s="2">
        <v>11811.143915317121</v>
      </c>
      <c r="E15" s="2">
        <v>11515.064998744088</v>
      </c>
      <c r="F15" s="2">
        <v>12206.738752063407</v>
      </c>
      <c r="G15" s="2">
        <v>12467.275470146858</v>
      </c>
      <c r="H15" s="2">
        <v>12621.44901218644</v>
      </c>
      <c r="I15" s="3">
        <f t="shared" si="2"/>
        <v>-3.1980117127698215E-2</v>
      </c>
      <c r="J15" s="3">
        <f t="shared" si="1"/>
        <v>-2.5067759625641894E-2</v>
      </c>
      <c r="K15" s="3">
        <f t="shared" si="1"/>
        <v>6.0066856191845819E-2</v>
      </c>
      <c r="L15" s="3">
        <f t="shared" si="1"/>
        <v>2.1343679370496194E-2</v>
      </c>
      <c r="M15" s="3">
        <f t="shared" si="1"/>
        <v>1.236625776086786E-2</v>
      </c>
      <c r="N15" s="3">
        <f t="shared" si="3"/>
        <v>3.4431015492998984E-2</v>
      </c>
      <c r="O15" s="3"/>
      <c r="Q15" s="2"/>
    </row>
    <row r="16" spans="1:17" x14ac:dyDescent="0.55000000000000004">
      <c r="A16" s="1">
        <v>210008</v>
      </c>
      <c r="B16" s="1" t="s">
        <v>25</v>
      </c>
      <c r="C16" s="2">
        <v>16046.049237988544</v>
      </c>
      <c r="D16" s="2">
        <v>16025.179020960932</v>
      </c>
      <c r="E16" s="2">
        <v>16417.430921987303</v>
      </c>
      <c r="F16" s="2">
        <v>16400.97882123883</v>
      </c>
      <c r="G16" s="2">
        <v>17237.388139280469</v>
      </c>
      <c r="H16" s="2">
        <v>17526.496151493579</v>
      </c>
      <c r="I16" s="3">
        <f t="shared" si="2"/>
        <v>-1.300645206684381E-3</v>
      </c>
      <c r="J16" s="3">
        <f t="shared" si="1"/>
        <v>2.4477224280197163E-2</v>
      </c>
      <c r="K16" s="3">
        <f t="shared" si="1"/>
        <v>-1.0021117692926573E-3</v>
      </c>
      <c r="L16" s="3">
        <f t="shared" si="1"/>
        <v>5.0997524425707486E-2</v>
      </c>
      <c r="M16" s="3">
        <f t="shared" si="1"/>
        <v>1.6772147257872128E-2</v>
      </c>
      <c r="N16" s="3">
        <f t="shared" si="3"/>
        <v>9.2262393786011865E-2</v>
      </c>
      <c r="O16" s="3"/>
      <c r="Q16" s="2"/>
    </row>
    <row r="17" spans="1:17" x14ac:dyDescent="0.55000000000000004">
      <c r="A17" s="1">
        <v>210009</v>
      </c>
      <c r="B17" s="1" t="s">
        <v>26</v>
      </c>
      <c r="C17" s="2">
        <v>16842.153938607189</v>
      </c>
      <c r="D17" s="2">
        <v>16087.191686703518</v>
      </c>
      <c r="E17" s="2">
        <v>16814.498170452862</v>
      </c>
      <c r="F17" s="2">
        <v>16505.085512978912</v>
      </c>
      <c r="G17" s="2">
        <v>17219.697146353916</v>
      </c>
      <c r="H17" s="2">
        <v>17483.077600038021</v>
      </c>
      <c r="I17" s="3">
        <f t="shared" si="2"/>
        <v>-4.4825754155653152E-2</v>
      </c>
      <c r="J17" s="3">
        <f t="shared" si="1"/>
        <v>4.5210282684110759E-2</v>
      </c>
      <c r="K17" s="3">
        <f t="shared" si="1"/>
        <v>-1.8401539810308565E-2</v>
      </c>
      <c r="L17" s="3">
        <f t="shared" si="1"/>
        <v>4.3296451436926064E-2</v>
      </c>
      <c r="M17" s="3">
        <f t="shared" si="1"/>
        <v>1.5295301156900587E-2</v>
      </c>
      <c r="N17" s="3">
        <f t="shared" si="3"/>
        <v>3.8054732415290671E-2</v>
      </c>
      <c r="O17" s="3"/>
      <c r="Q17" s="2"/>
    </row>
    <row r="18" spans="1:17" x14ac:dyDescent="0.55000000000000004">
      <c r="A18" s="1">
        <v>210011</v>
      </c>
      <c r="B18" s="1" t="s">
        <v>27</v>
      </c>
      <c r="C18" s="2">
        <v>13418.301232194886</v>
      </c>
      <c r="D18" s="2">
        <v>13148.059441772521</v>
      </c>
      <c r="E18" s="2">
        <v>13297.2739432366</v>
      </c>
      <c r="F18" s="2">
        <v>13491.588870508935</v>
      </c>
      <c r="G18" s="2">
        <v>13732.259657951703</v>
      </c>
      <c r="H18" s="2">
        <v>13968.318060382382</v>
      </c>
      <c r="I18" s="3">
        <f t="shared" si="2"/>
        <v>-2.0139791598504875E-2</v>
      </c>
      <c r="J18" s="3">
        <f t="shared" si="1"/>
        <v>1.1348785128702188E-2</v>
      </c>
      <c r="K18" s="3">
        <f t="shared" si="1"/>
        <v>1.4613140114419387E-2</v>
      </c>
      <c r="L18" s="3">
        <f t="shared" si="1"/>
        <v>1.7838580003638249E-2</v>
      </c>
      <c r="M18" s="3">
        <f t="shared" si="1"/>
        <v>1.7190062546915907E-2</v>
      </c>
      <c r="N18" s="3">
        <f t="shared" si="3"/>
        <v>4.0990049237218384E-2</v>
      </c>
      <c r="O18" s="3"/>
      <c r="Q18" s="2"/>
    </row>
    <row r="19" spans="1:17" x14ac:dyDescent="0.55000000000000004">
      <c r="A19" s="1">
        <v>210012</v>
      </c>
      <c r="B19" s="1" t="s">
        <v>28</v>
      </c>
      <c r="C19" s="2">
        <v>14374.408843100668</v>
      </c>
      <c r="D19" s="2">
        <v>14363.649513106642</v>
      </c>
      <c r="E19" s="2">
        <v>14628.103860622517</v>
      </c>
      <c r="F19" s="2">
        <v>14587.884493615495</v>
      </c>
      <c r="G19" s="2">
        <v>15215.619296527431</v>
      </c>
      <c r="H19" s="2">
        <v>15401.757470910085</v>
      </c>
      <c r="I19" s="3">
        <f t="shared" si="2"/>
        <v>-7.4850591154496104E-4</v>
      </c>
      <c r="J19" s="3">
        <f t="shared" si="1"/>
        <v>1.8411361769483658E-2</v>
      </c>
      <c r="K19" s="3">
        <f t="shared" si="1"/>
        <v>-2.7494586714884584E-3</v>
      </c>
      <c r="L19" s="3">
        <f t="shared" si="1"/>
        <v>4.303124302819028E-2</v>
      </c>
      <c r="M19" s="3">
        <f t="shared" si="1"/>
        <v>1.2233361702545631E-2</v>
      </c>
      <c r="N19" s="3">
        <f t="shared" si="3"/>
        <v>7.1470669787058183E-2</v>
      </c>
      <c r="O19" s="3"/>
      <c r="Q19" s="2"/>
    </row>
    <row r="20" spans="1:17" x14ac:dyDescent="0.55000000000000004">
      <c r="A20" s="1">
        <v>210013</v>
      </c>
      <c r="B20" s="1" t="s">
        <v>29</v>
      </c>
      <c r="C20" s="2">
        <v>17270.87326995343</v>
      </c>
      <c r="D20" s="2">
        <v>16772.129826444914</v>
      </c>
      <c r="E20" s="2">
        <v>16818.036597748796</v>
      </c>
      <c r="F20" s="2">
        <v>17328.366654505651</v>
      </c>
      <c r="G20" s="2">
        <v>18048.624165494846</v>
      </c>
      <c r="H20" s="2">
        <v>19052.168107092883</v>
      </c>
      <c r="I20" s="3">
        <f t="shared" si="2"/>
        <v>-2.887772006156708E-2</v>
      </c>
      <c r="J20" s="3">
        <f t="shared" si="1"/>
        <v>2.7370865703353342E-3</v>
      </c>
      <c r="K20" s="3">
        <f t="shared" si="1"/>
        <v>3.0344211334702775E-2</v>
      </c>
      <c r="L20" s="3">
        <f t="shared" si="1"/>
        <v>4.1565228007333088E-2</v>
      </c>
      <c r="M20" s="3">
        <f t="shared" si="1"/>
        <v>5.5602240502996336E-2</v>
      </c>
      <c r="N20" s="3">
        <f t="shared" si="3"/>
        <v>0.10313866642970604</v>
      </c>
      <c r="O20" s="3"/>
      <c r="Q20" s="2"/>
    </row>
    <row r="21" spans="1:17" x14ac:dyDescent="0.55000000000000004">
      <c r="A21" s="1">
        <v>210015</v>
      </c>
      <c r="B21" s="1" t="s">
        <v>30</v>
      </c>
      <c r="C21" s="2">
        <v>13826.623582468334</v>
      </c>
      <c r="D21" s="2">
        <v>13664.514458640413</v>
      </c>
      <c r="E21" s="2">
        <v>13946.400968112537</v>
      </c>
      <c r="F21" s="2">
        <v>14078.336565144258</v>
      </c>
      <c r="G21" s="2">
        <v>14679.641885118101</v>
      </c>
      <c r="H21" s="2">
        <v>14916.52286848794</v>
      </c>
      <c r="I21" s="3">
        <f t="shared" si="2"/>
        <v>-1.1724418681178905E-2</v>
      </c>
      <c r="J21" s="3">
        <f t="shared" si="1"/>
        <v>2.0629090797579019E-2</v>
      </c>
      <c r="K21" s="3">
        <f t="shared" si="1"/>
        <v>9.4601895738823938E-3</v>
      </c>
      <c r="L21" s="3">
        <f t="shared" si="1"/>
        <v>4.271138974348565E-2</v>
      </c>
      <c r="M21" s="3">
        <f t="shared" si="1"/>
        <v>1.6136700419782324E-2</v>
      </c>
      <c r="N21" s="3">
        <f t="shared" si="3"/>
        <v>7.8826134198197284E-2</v>
      </c>
      <c r="O21" s="3"/>
      <c r="Q21" s="2"/>
    </row>
    <row r="22" spans="1:17" x14ac:dyDescent="0.55000000000000004">
      <c r="A22" s="1">
        <v>210016</v>
      </c>
      <c r="B22" s="1" t="s">
        <v>31</v>
      </c>
      <c r="C22" s="2">
        <v>11839.247202249006</v>
      </c>
      <c r="D22" s="2">
        <v>11665.016187417998</v>
      </c>
      <c r="E22" s="2">
        <v>11970.642675780056</v>
      </c>
      <c r="F22" s="2">
        <v>11978.654881946399</v>
      </c>
      <c r="G22" s="2">
        <v>12118.508755985958</v>
      </c>
      <c r="H22" s="2">
        <v>12353.906511017425</v>
      </c>
      <c r="I22" s="3">
        <f t="shared" si="2"/>
        <v>-1.4716393015082097E-2</v>
      </c>
      <c r="J22" s="3">
        <f t="shared" si="1"/>
        <v>2.6200262687308573E-2</v>
      </c>
      <c r="K22" s="3">
        <f t="shared" si="1"/>
        <v>6.6932130407271195E-4</v>
      </c>
      <c r="L22" s="3">
        <f t="shared" si="1"/>
        <v>1.1675256981511284E-2</v>
      </c>
      <c r="M22" s="3">
        <f t="shared" si="1"/>
        <v>1.9424647023107644E-2</v>
      </c>
      <c r="N22" s="3">
        <f t="shared" si="3"/>
        <v>4.3470610924540409E-2</v>
      </c>
      <c r="O22" s="3"/>
      <c r="Q22" s="2"/>
    </row>
    <row r="23" spans="1:17" x14ac:dyDescent="0.55000000000000004">
      <c r="A23" s="1">
        <v>210017</v>
      </c>
      <c r="B23" s="1" t="s">
        <v>32</v>
      </c>
      <c r="C23" s="2">
        <v>8503.4336014140536</v>
      </c>
      <c r="D23" s="2">
        <v>8367.5393025196063</v>
      </c>
      <c r="E23" s="2">
        <v>9212.8350918644664</v>
      </c>
      <c r="F23" s="2">
        <v>8956.974117521253</v>
      </c>
      <c r="G23" s="2">
        <v>9488.4978947368436</v>
      </c>
      <c r="H23" s="2">
        <v>10200.634177095217</v>
      </c>
      <c r="I23" s="3">
        <f t="shared" si="2"/>
        <v>-1.598110895719218E-2</v>
      </c>
      <c r="J23" s="3">
        <f t="shared" si="1"/>
        <v>0.10102083286185781</v>
      </c>
      <c r="K23" s="3">
        <f t="shared" si="1"/>
        <v>-2.7772229915322688E-2</v>
      </c>
      <c r="L23" s="3">
        <f t="shared" si="1"/>
        <v>5.9341890491326321E-2</v>
      </c>
      <c r="M23" s="3">
        <f t="shared" si="1"/>
        <v>7.5052583692239327E-2</v>
      </c>
      <c r="N23" s="3">
        <f t="shared" si="3"/>
        <v>0.19959003094925465</v>
      </c>
      <c r="O23" s="3"/>
      <c r="Q23" s="2"/>
    </row>
    <row r="24" spans="1:17" x14ac:dyDescent="0.55000000000000004">
      <c r="A24" s="1">
        <v>210018</v>
      </c>
      <c r="B24" s="1" t="s">
        <v>33</v>
      </c>
      <c r="C24" s="2">
        <v>10148.99404195697</v>
      </c>
      <c r="D24" s="2">
        <v>10350.318152054719</v>
      </c>
      <c r="E24" s="2">
        <v>10519.770595989252</v>
      </c>
      <c r="F24" s="2">
        <v>10468.372415076166</v>
      </c>
      <c r="G24" s="2">
        <v>11076.963201606433</v>
      </c>
      <c r="H24" s="2">
        <v>11424.872580680041</v>
      </c>
      <c r="I24" s="3">
        <f t="shared" si="2"/>
        <v>1.983685370840238E-2</v>
      </c>
      <c r="J24" s="3">
        <f t="shared" si="1"/>
        <v>1.6371713549780509E-2</v>
      </c>
      <c r="K24" s="3">
        <f t="shared" si="1"/>
        <v>-4.8858651853759261E-3</v>
      </c>
      <c r="L24" s="3">
        <f t="shared" si="1"/>
        <v>5.8136142124041834E-2</v>
      </c>
      <c r="M24" s="3">
        <f t="shared" si="1"/>
        <v>3.140837183815437E-2</v>
      </c>
      <c r="N24" s="3">
        <f t="shared" si="3"/>
        <v>0.12571477857297575</v>
      </c>
      <c r="O24" s="3"/>
      <c r="Q24" s="2"/>
    </row>
    <row r="25" spans="1:17" x14ac:dyDescent="0.55000000000000004">
      <c r="A25" s="1">
        <v>210019</v>
      </c>
      <c r="B25" s="1" t="s">
        <v>34</v>
      </c>
      <c r="C25" s="2">
        <v>11190.858220382464</v>
      </c>
      <c r="D25" s="2">
        <v>11260.34484182294</v>
      </c>
      <c r="E25" s="2">
        <v>11312.895741961787</v>
      </c>
      <c r="F25" s="2">
        <v>11296.672091259425</v>
      </c>
      <c r="G25" s="2">
        <v>12050.04515225316</v>
      </c>
      <c r="H25" s="2">
        <v>12139.462327638292</v>
      </c>
      <c r="I25" s="3">
        <f t="shared" si="2"/>
        <v>6.2092307910679434E-3</v>
      </c>
      <c r="J25" s="3">
        <f t="shared" si="1"/>
        <v>4.6668997155099312E-3</v>
      </c>
      <c r="K25" s="3">
        <f t="shared" si="1"/>
        <v>-1.4340847005409607E-3</v>
      </c>
      <c r="L25" s="3">
        <f t="shared" si="1"/>
        <v>6.6689822888339245E-2</v>
      </c>
      <c r="M25" s="3">
        <f t="shared" si="1"/>
        <v>7.4204846749816866E-3</v>
      </c>
      <c r="N25" s="3">
        <f t="shared" si="3"/>
        <v>8.4765983857081562E-2</v>
      </c>
      <c r="O25" s="3"/>
      <c r="Q25" s="2"/>
    </row>
    <row r="26" spans="1:17" x14ac:dyDescent="0.55000000000000004">
      <c r="A26" s="1">
        <v>210022</v>
      </c>
      <c r="B26" s="1" t="s">
        <v>35</v>
      </c>
      <c r="C26" s="2">
        <v>9130.9020500000315</v>
      </c>
      <c r="D26" s="2">
        <v>9208.0250320429295</v>
      </c>
      <c r="E26" s="2">
        <v>9573.6994366240633</v>
      </c>
      <c r="F26" s="2">
        <v>9313.7839167193688</v>
      </c>
      <c r="G26" s="2">
        <v>9632.4162540763791</v>
      </c>
      <c r="H26" s="2">
        <v>10260.133309671653</v>
      </c>
      <c r="I26" s="3">
        <f t="shared" si="2"/>
        <v>8.4463705360739993E-3</v>
      </c>
      <c r="J26" s="3">
        <f t="shared" si="2"/>
        <v>3.9712577160534002E-2</v>
      </c>
      <c r="K26" s="3">
        <f t="shared" si="2"/>
        <v>-2.7148911622438376E-2</v>
      </c>
      <c r="L26" s="3">
        <f t="shared" si="2"/>
        <v>3.4210836348159912E-2</v>
      </c>
      <c r="M26" s="3">
        <f t="shared" si="2"/>
        <v>6.5167143844061748E-2</v>
      </c>
      <c r="N26" s="3">
        <f t="shared" si="3"/>
        <v>0.12367138027415581</v>
      </c>
      <c r="O26" s="3"/>
      <c r="Q26" s="2"/>
    </row>
    <row r="27" spans="1:17" x14ac:dyDescent="0.55000000000000004">
      <c r="A27" s="1">
        <v>210023</v>
      </c>
      <c r="B27" s="1" t="s">
        <v>36</v>
      </c>
      <c r="C27" s="2">
        <v>10173.405397269074</v>
      </c>
      <c r="D27" s="2">
        <v>9780.8582340442972</v>
      </c>
      <c r="E27" s="2">
        <v>10185.22127719743</v>
      </c>
      <c r="F27" s="2">
        <v>10015.353339491749</v>
      </c>
      <c r="G27" s="2">
        <v>10249.867948600164</v>
      </c>
      <c r="H27" s="2">
        <v>10532.789162124285</v>
      </c>
      <c r="I27" s="3">
        <f t="shared" si="2"/>
        <v>-3.8585620831560696E-2</v>
      </c>
      <c r="J27" s="3">
        <f t="shared" si="2"/>
        <v>4.1342286482147772E-2</v>
      </c>
      <c r="K27" s="3">
        <f t="shared" si="2"/>
        <v>-1.6677883875334198E-2</v>
      </c>
      <c r="L27" s="3">
        <f t="shared" si="2"/>
        <v>2.3415510282966734E-2</v>
      </c>
      <c r="M27" s="3">
        <f t="shared" si="2"/>
        <v>2.7602425215903503E-2</v>
      </c>
      <c r="N27" s="3">
        <f t="shared" si="3"/>
        <v>3.5325807910071338E-2</v>
      </c>
      <c r="O27" s="3"/>
      <c r="Q27" s="2"/>
    </row>
    <row r="28" spans="1:17" x14ac:dyDescent="0.55000000000000004">
      <c r="A28" s="1">
        <v>210024</v>
      </c>
      <c r="B28" s="1" t="s">
        <v>37</v>
      </c>
      <c r="C28" s="2">
        <v>15067.316912008238</v>
      </c>
      <c r="D28" s="2">
        <v>15251.637913578696</v>
      </c>
      <c r="E28" s="2">
        <v>16192.065573860376</v>
      </c>
      <c r="F28" s="2">
        <v>15519.614195637962</v>
      </c>
      <c r="G28" s="2">
        <v>16471.272855165571</v>
      </c>
      <c r="H28" s="2">
        <v>16503.519680894482</v>
      </c>
      <c r="I28" s="3">
        <f t="shared" si="2"/>
        <v>1.2233166836993936E-2</v>
      </c>
      <c r="J28" s="3">
        <f t="shared" si="2"/>
        <v>6.166076493623085E-2</v>
      </c>
      <c r="K28" s="3">
        <f t="shared" si="2"/>
        <v>-4.1529684718420667E-2</v>
      </c>
      <c r="L28" s="3">
        <f t="shared" si="2"/>
        <v>6.1319736916854994E-2</v>
      </c>
      <c r="M28" s="3">
        <f t="shared" si="2"/>
        <v>1.9577616139603293E-3</v>
      </c>
      <c r="N28" s="3">
        <f t="shared" si="3"/>
        <v>9.5319078856145101E-2</v>
      </c>
      <c r="O28" s="3"/>
      <c r="Q28" s="2"/>
    </row>
    <row r="29" spans="1:17" x14ac:dyDescent="0.55000000000000004">
      <c r="A29" s="1">
        <v>210027</v>
      </c>
      <c r="B29" s="1" t="s">
        <v>38</v>
      </c>
      <c r="C29" s="2">
        <v>12056.506866994507</v>
      </c>
      <c r="D29" s="2">
        <v>11749.967371765486</v>
      </c>
      <c r="E29" s="2">
        <v>11988.533961125549</v>
      </c>
      <c r="F29" s="2">
        <v>12427.958734079753</v>
      </c>
      <c r="G29" s="2">
        <v>12499.766572722068</v>
      </c>
      <c r="H29" s="2">
        <v>12900.064770139639</v>
      </c>
      <c r="I29" s="3">
        <f t="shared" si="2"/>
        <v>-2.5425232914534579E-2</v>
      </c>
      <c r="J29" s="3">
        <f t="shared" si="2"/>
        <v>2.0303595900472482E-2</v>
      </c>
      <c r="K29" s="3">
        <f t="shared" si="2"/>
        <v>3.6653753860071525E-2</v>
      </c>
      <c r="L29" s="3">
        <f t="shared" si="2"/>
        <v>5.7779270255704507E-3</v>
      </c>
      <c r="M29" s="3">
        <f t="shared" si="2"/>
        <v>3.2024453823892296E-2</v>
      </c>
      <c r="N29" s="3">
        <f t="shared" si="3"/>
        <v>6.9967023819679453E-2</v>
      </c>
      <c r="O29" s="3"/>
      <c r="Q29" s="2"/>
    </row>
    <row r="30" spans="1:17" x14ac:dyDescent="0.55000000000000004">
      <c r="A30" s="1">
        <v>210028</v>
      </c>
      <c r="B30" s="1" t="s">
        <v>39</v>
      </c>
      <c r="C30" s="2">
        <v>11028.134036766867</v>
      </c>
      <c r="D30" s="2">
        <v>10816.874176879368</v>
      </c>
      <c r="E30" s="2">
        <v>11137.434688530941</v>
      </c>
      <c r="F30" s="2">
        <v>11225.412069373719</v>
      </c>
      <c r="G30" s="2">
        <v>11778.67496336839</v>
      </c>
      <c r="H30" s="2">
        <v>12008.285563539101</v>
      </c>
      <c r="I30" s="3">
        <f t="shared" si="2"/>
        <v>-1.915644651970827E-2</v>
      </c>
      <c r="J30" s="3">
        <f t="shared" si="2"/>
        <v>2.9635226074530729E-2</v>
      </c>
      <c r="K30" s="3">
        <f t="shared" si="2"/>
        <v>7.8992499891716861E-3</v>
      </c>
      <c r="L30" s="3">
        <f t="shared" si="2"/>
        <v>4.9286644496921328E-2</v>
      </c>
      <c r="M30" s="3">
        <f t="shared" si="2"/>
        <v>1.9493754678246766E-2</v>
      </c>
      <c r="N30" s="3">
        <f t="shared" si="3"/>
        <v>8.8877367966737619E-2</v>
      </c>
      <c r="O30" s="3"/>
      <c r="Q30" s="2"/>
    </row>
    <row r="31" spans="1:17" x14ac:dyDescent="0.55000000000000004">
      <c r="A31" s="1">
        <v>210029</v>
      </c>
      <c r="B31" s="1" t="s">
        <v>40</v>
      </c>
      <c r="C31" s="2">
        <v>14938.781270057727</v>
      </c>
      <c r="D31" s="2">
        <v>14761.958553079328</v>
      </c>
      <c r="E31" s="2">
        <v>15468.303391828351</v>
      </c>
      <c r="F31" s="2">
        <v>15499.73627710576</v>
      </c>
      <c r="G31" s="2">
        <v>15810.696885688814</v>
      </c>
      <c r="H31" s="2">
        <v>15849.135237570974</v>
      </c>
      <c r="I31" s="3">
        <f t="shared" si="2"/>
        <v>-1.1836488785923249E-2</v>
      </c>
      <c r="J31" s="3">
        <f t="shared" si="2"/>
        <v>4.7848992138084467E-2</v>
      </c>
      <c r="K31" s="3">
        <f t="shared" si="2"/>
        <v>2.032083576406496E-3</v>
      </c>
      <c r="L31" s="3">
        <f t="shared" si="2"/>
        <v>2.0062316095168953E-2</v>
      </c>
      <c r="M31" s="3">
        <f t="shared" si="2"/>
        <v>2.4311611410976486E-3</v>
      </c>
      <c r="N31" s="3">
        <f t="shared" si="3"/>
        <v>6.0938971597227942E-2</v>
      </c>
      <c r="O31" s="3"/>
      <c r="Q31" s="2"/>
    </row>
    <row r="32" spans="1:17" x14ac:dyDescent="0.55000000000000004">
      <c r="A32" s="1">
        <v>210030</v>
      </c>
      <c r="B32" s="1" t="s">
        <v>41</v>
      </c>
      <c r="C32" s="2">
        <v>11668.142586126267</v>
      </c>
      <c r="D32" s="2">
        <v>12276.636472211323</v>
      </c>
      <c r="E32" s="2">
        <v>12248.845196118527</v>
      </c>
      <c r="F32" s="2">
        <v>11961.882898630482</v>
      </c>
      <c r="G32" s="2">
        <v>12778.432075642966</v>
      </c>
      <c r="H32" s="2">
        <v>12503.693917912336</v>
      </c>
      <c r="I32" s="3">
        <f t="shared" si="2"/>
        <v>5.2150021444593131E-2</v>
      </c>
      <c r="J32" s="3">
        <f t="shared" si="2"/>
        <v>-2.2637532809334227E-3</v>
      </c>
      <c r="K32" s="3">
        <f t="shared" si="2"/>
        <v>-2.3427702195059186E-2</v>
      </c>
      <c r="L32" s="3">
        <f t="shared" si="2"/>
        <v>6.8262595774614354E-2</v>
      </c>
      <c r="M32" s="3">
        <f t="shared" si="2"/>
        <v>-2.1500146191981484E-2</v>
      </c>
      <c r="N32" s="3">
        <f t="shared" si="3"/>
        <v>7.1609626435278795E-2</v>
      </c>
      <c r="O32" s="3"/>
      <c r="Q32" s="2"/>
    </row>
    <row r="33" spans="1:17" x14ac:dyDescent="0.55000000000000004">
      <c r="A33" s="1">
        <v>210032</v>
      </c>
      <c r="B33" s="1" t="s">
        <v>42</v>
      </c>
      <c r="C33" s="2">
        <v>11466.888196636506</v>
      </c>
      <c r="D33" s="2">
        <v>11920.322220228994</v>
      </c>
      <c r="E33" s="2">
        <v>11435.117127412192</v>
      </c>
      <c r="F33" s="2">
        <v>11863.684632393051</v>
      </c>
      <c r="G33" s="2">
        <v>12615.374369852812</v>
      </c>
      <c r="H33" s="2">
        <v>12721.933175119144</v>
      </c>
      <c r="I33" s="3">
        <f t="shared" si="2"/>
        <v>3.9542900900131794E-2</v>
      </c>
      <c r="J33" s="3">
        <f t="shared" si="2"/>
        <v>-4.0704024929242411E-2</v>
      </c>
      <c r="K33" s="3">
        <f t="shared" si="2"/>
        <v>3.7478191102520597E-2</v>
      </c>
      <c r="L33" s="3">
        <f t="shared" si="2"/>
        <v>6.3360562991308766E-2</v>
      </c>
      <c r="M33" s="3">
        <f t="shared" si="2"/>
        <v>8.446741423780324E-3</v>
      </c>
      <c r="N33" s="3">
        <f t="shared" si="3"/>
        <v>0.10944948245425201</v>
      </c>
      <c r="O33" s="3"/>
      <c r="Q33" s="2"/>
    </row>
    <row r="34" spans="1:17" x14ac:dyDescent="0.55000000000000004">
      <c r="A34" s="1">
        <v>210033</v>
      </c>
      <c r="B34" s="1" t="s">
        <v>43</v>
      </c>
      <c r="C34" s="2">
        <v>11242.683053015337</v>
      </c>
      <c r="D34" s="2">
        <v>10961.299132622738</v>
      </c>
      <c r="E34" s="2">
        <v>11177.409080443049</v>
      </c>
      <c r="F34" s="2">
        <v>11046.249186371404</v>
      </c>
      <c r="G34" s="2">
        <v>11887.015613660817</v>
      </c>
      <c r="H34" s="2">
        <v>12125.78450416803</v>
      </c>
      <c r="I34" s="3">
        <f t="shared" si="2"/>
        <v>-2.5028182246686237E-2</v>
      </c>
      <c r="J34" s="3">
        <f t="shared" si="2"/>
        <v>1.9715723948918518E-2</v>
      </c>
      <c r="K34" s="3">
        <f t="shared" si="2"/>
        <v>-1.1734373603730197E-2</v>
      </c>
      <c r="L34" s="3">
        <f t="shared" si="2"/>
        <v>7.6113295391410318E-2</v>
      </c>
      <c r="M34" s="3">
        <f t="shared" si="2"/>
        <v>2.0086529560272126E-2</v>
      </c>
      <c r="N34" s="3">
        <f t="shared" si="3"/>
        <v>7.8548994665098348E-2</v>
      </c>
      <c r="O34" s="3"/>
      <c r="Q34" s="2"/>
    </row>
    <row r="35" spans="1:17" x14ac:dyDescent="0.55000000000000004">
      <c r="A35" s="1">
        <v>210034</v>
      </c>
      <c r="B35" s="1" t="s">
        <v>44</v>
      </c>
      <c r="C35" s="2">
        <v>14314.62427653697</v>
      </c>
      <c r="D35" s="2">
        <v>14156.446108462023</v>
      </c>
      <c r="E35" s="2">
        <v>15379.390994402986</v>
      </c>
      <c r="F35" s="2">
        <v>15746.085880891746</v>
      </c>
      <c r="G35" s="2">
        <v>16119.965340082663</v>
      </c>
      <c r="H35" s="2">
        <v>16896.533712877765</v>
      </c>
      <c r="I35" s="3">
        <f t="shared" si="2"/>
        <v>-1.1050109665415087E-2</v>
      </c>
      <c r="J35" s="3">
        <f t="shared" si="2"/>
        <v>8.6387845972863753E-2</v>
      </c>
      <c r="K35" s="3">
        <f t="shared" si="2"/>
        <v>2.3843264445400303E-2</v>
      </c>
      <c r="L35" s="3">
        <f t="shared" si="2"/>
        <v>2.3744279182716044E-2</v>
      </c>
      <c r="M35" s="3">
        <f t="shared" si="2"/>
        <v>4.8174320255152558E-2</v>
      </c>
      <c r="N35" s="3">
        <f t="shared" si="3"/>
        <v>0.18036864862550317</v>
      </c>
      <c r="O35" s="3"/>
      <c r="Q35" s="2"/>
    </row>
    <row r="36" spans="1:17" x14ac:dyDescent="0.55000000000000004">
      <c r="A36" s="1">
        <v>210035</v>
      </c>
      <c r="B36" s="1" t="s">
        <v>45</v>
      </c>
      <c r="C36" s="2">
        <v>11286.331725381413</v>
      </c>
      <c r="D36" s="2">
        <v>10823.371623186642</v>
      </c>
      <c r="E36" s="2">
        <v>11711.862508643608</v>
      </c>
      <c r="F36" s="2">
        <v>11714.273296154975</v>
      </c>
      <c r="G36" s="2">
        <v>11882.836013249447</v>
      </c>
      <c r="H36" s="2">
        <v>12609.557485155903</v>
      </c>
      <c r="I36" s="3">
        <f t="shared" si="2"/>
        <v>-4.1019537034662656E-2</v>
      </c>
      <c r="J36" s="3">
        <f t="shared" si="2"/>
        <v>8.2090028540974469E-2</v>
      </c>
      <c r="K36" s="3">
        <f t="shared" si="2"/>
        <v>2.0584151407065931E-4</v>
      </c>
      <c r="L36" s="3">
        <f t="shared" si="2"/>
        <v>1.4389515493871796E-2</v>
      </c>
      <c r="M36" s="3">
        <f t="shared" si="2"/>
        <v>6.115724151171964E-2</v>
      </c>
      <c r="N36" s="3">
        <f t="shared" si="3"/>
        <v>0.11724143787114971</v>
      </c>
      <c r="O36" s="3"/>
      <c r="Q36" s="2"/>
    </row>
    <row r="37" spans="1:17" x14ac:dyDescent="0.55000000000000004">
      <c r="A37" s="1">
        <v>210037</v>
      </c>
      <c r="B37" s="1" t="s">
        <v>46</v>
      </c>
      <c r="C37" s="2">
        <v>11638.787333006174</v>
      </c>
      <c r="D37" s="2">
        <v>11815.713834938237</v>
      </c>
      <c r="E37" s="2">
        <v>11896.991720702634</v>
      </c>
      <c r="F37" s="2">
        <v>11658.423617685878</v>
      </c>
      <c r="G37" s="2">
        <v>11952.845823021487</v>
      </c>
      <c r="H37" s="2">
        <v>12298.201351775026</v>
      </c>
      <c r="I37" s="3">
        <f t="shared" si="2"/>
        <v>1.5201455002989972E-2</v>
      </c>
      <c r="J37" s="3">
        <f t="shared" si="2"/>
        <v>6.8787960591991659E-3</v>
      </c>
      <c r="K37" s="3">
        <f t="shared" si="2"/>
        <v>-2.0052809030841834E-2</v>
      </c>
      <c r="L37" s="3">
        <f t="shared" si="2"/>
        <v>2.5254032190850317E-2</v>
      </c>
      <c r="M37" s="3">
        <f t="shared" si="2"/>
        <v>2.8893163508256325E-2</v>
      </c>
      <c r="N37" s="3">
        <f t="shared" si="3"/>
        <v>5.6656591438769111E-2</v>
      </c>
      <c r="O37" s="3"/>
      <c r="Q37" s="2"/>
    </row>
    <row r="38" spans="1:17" x14ac:dyDescent="0.55000000000000004">
      <c r="A38" s="1">
        <v>210038</v>
      </c>
      <c r="B38" s="1" t="s">
        <v>47</v>
      </c>
      <c r="C38" s="2">
        <v>16707.771547759621</v>
      </c>
      <c r="D38" s="2">
        <v>17241.12676108929</v>
      </c>
      <c r="E38" s="2">
        <v>17190.149521911517</v>
      </c>
      <c r="F38" s="2">
        <v>17508.307922224671</v>
      </c>
      <c r="G38" s="2">
        <v>18370.841201293588</v>
      </c>
      <c r="H38" s="2">
        <v>18820.231325263692</v>
      </c>
      <c r="I38" s="3">
        <f t="shared" si="2"/>
        <v>3.1922582362648333E-2</v>
      </c>
      <c r="J38" s="3">
        <f t="shared" si="2"/>
        <v>-2.9567231819687123E-3</v>
      </c>
      <c r="K38" s="3">
        <f t="shared" si="2"/>
        <v>1.8508181089851083E-2</v>
      </c>
      <c r="L38" s="3">
        <f t="shared" si="2"/>
        <v>4.9264228325230475E-2</v>
      </c>
      <c r="M38" s="3">
        <f t="shared" si="2"/>
        <v>2.4462141882673372E-2</v>
      </c>
      <c r="N38" s="3">
        <f t="shared" si="3"/>
        <v>0.12643575903977067</v>
      </c>
      <c r="O38" s="3"/>
      <c r="Q38" s="2"/>
    </row>
    <row r="39" spans="1:17" x14ac:dyDescent="0.55000000000000004">
      <c r="A39" s="1">
        <v>210039</v>
      </c>
      <c r="B39" s="1" t="s">
        <v>48</v>
      </c>
      <c r="C39" s="2">
        <v>10762.872970150635</v>
      </c>
      <c r="D39" s="2">
        <v>10430.771877940584</v>
      </c>
      <c r="E39" s="2">
        <v>11020.713578445608</v>
      </c>
      <c r="F39" s="2">
        <v>10763.797051794469</v>
      </c>
      <c r="G39" s="2">
        <v>11057.812290507334</v>
      </c>
      <c r="H39" s="2">
        <v>11606.880119325651</v>
      </c>
      <c r="I39" s="3">
        <f t="shared" si="2"/>
        <v>-3.0856175031619082E-2</v>
      </c>
      <c r="J39" s="3">
        <f t="shared" si="2"/>
        <v>5.6557818290768669E-2</v>
      </c>
      <c r="K39" s="3">
        <f t="shared" si="2"/>
        <v>-2.3312149873273014E-2</v>
      </c>
      <c r="L39" s="3">
        <f t="shared" si="2"/>
        <v>2.7315197164912153E-2</v>
      </c>
      <c r="M39" s="3">
        <f t="shared" si="2"/>
        <v>4.9654290956780756E-2</v>
      </c>
      <c r="N39" s="3">
        <f t="shared" si="3"/>
        <v>7.8418388056400445E-2</v>
      </c>
      <c r="O39" s="3"/>
      <c r="Q39" s="2"/>
    </row>
    <row r="40" spans="1:17" x14ac:dyDescent="0.55000000000000004">
      <c r="A40" s="1">
        <v>210040</v>
      </c>
      <c r="B40" s="1" t="s">
        <v>49</v>
      </c>
      <c r="C40" s="2">
        <v>13755.338916058858</v>
      </c>
      <c r="D40" s="2">
        <v>13953.125974602215</v>
      </c>
      <c r="E40" s="2">
        <v>14076.007749635555</v>
      </c>
      <c r="F40" s="2">
        <v>13926.179593109444</v>
      </c>
      <c r="G40" s="2">
        <v>14594.243449145828</v>
      </c>
      <c r="H40" s="2">
        <v>14719.26837409741</v>
      </c>
      <c r="I40" s="3">
        <f t="shared" si="2"/>
        <v>1.4378930228498232E-2</v>
      </c>
      <c r="J40" s="3">
        <f t="shared" si="2"/>
        <v>8.806755938204347E-3</v>
      </c>
      <c r="K40" s="3">
        <f t="shared" si="2"/>
        <v>-1.0644222366955614E-2</v>
      </c>
      <c r="L40" s="3">
        <f t="shared" si="2"/>
        <v>4.7971796684780355E-2</v>
      </c>
      <c r="M40" s="3">
        <f t="shared" si="2"/>
        <v>8.5667287507733558E-3</v>
      </c>
      <c r="N40" s="3">
        <f t="shared" si="3"/>
        <v>7.0076750847134717E-2</v>
      </c>
      <c r="O40" s="3"/>
      <c r="Q40" s="2"/>
    </row>
    <row r="41" spans="1:17" x14ac:dyDescent="0.55000000000000004">
      <c r="A41" s="1">
        <v>210043</v>
      </c>
      <c r="B41" s="1" t="s">
        <v>50</v>
      </c>
      <c r="C41" s="2">
        <v>11884.519287837284</v>
      </c>
      <c r="D41" s="2">
        <v>11888.987850054682</v>
      </c>
      <c r="E41" s="2">
        <v>12100.964980266741</v>
      </c>
      <c r="F41" s="2">
        <v>12073.82676915855</v>
      </c>
      <c r="G41" s="2">
        <v>12285.733521934306</v>
      </c>
      <c r="H41" s="2">
        <v>12595.71043614458</v>
      </c>
      <c r="I41" s="3">
        <f t="shared" si="2"/>
        <v>3.7599856663717013E-4</v>
      </c>
      <c r="J41" s="3">
        <f t="shared" si="2"/>
        <v>1.7829703662375573E-2</v>
      </c>
      <c r="K41" s="3">
        <f t="shared" si="2"/>
        <v>-2.242648512118306E-3</v>
      </c>
      <c r="L41" s="3">
        <f t="shared" si="2"/>
        <v>1.7550918762314183E-2</v>
      </c>
      <c r="M41" s="3">
        <f t="shared" si="2"/>
        <v>2.5230639559034707E-2</v>
      </c>
      <c r="N41" s="3">
        <f t="shared" si="3"/>
        <v>5.9841810264478656E-2</v>
      </c>
      <c r="O41" s="3"/>
      <c r="Q41" s="2"/>
    </row>
    <row r="42" spans="1:17" x14ac:dyDescent="0.55000000000000004">
      <c r="A42" s="1">
        <v>210044</v>
      </c>
      <c r="B42" s="1" t="s">
        <v>51</v>
      </c>
      <c r="C42" s="2">
        <v>11417.464529766296</v>
      </c>
      <c r="D42" s="2">
        <v>11357.178453804909</v>
      </c>
      <c r="E42" s="2">
        <v>11871.398273224882</v>
      </c>
      <c r="F42" s="2">
        <v>11817.933403982795</v>
      </c>
      <c r="G42" s="2">
        <v>12429.311555695889</v>
      </c>
      <c r="H42" s="2">
        <v>12690.771992913636</v>
      </c>
      <c r="I42" s="3">
        <f t="shared" si="2"/>
        <v>-5.28016319246849E-3</v>
      </c>
      <c r="J42" s="3">
        <f t="shared" si="2"/>
        <v>4.5277074892461355E-2</v>
      </c>
      <c r="K42" s="3">
        <f t="shared" si="2"/>
        <v>-4.5036707565168088E-3</v>
      </c>
      <c r="L42" s="3">
        <f t="shared" si="2"/>
        <v>5.1733084864655998E-2</v>
      </c>
      <c r="M42" s="3">
        <f t="shared" si="2"/>
        <v>2.1035793981520223E-2</v>
      </c>
      <c r="N42" s="3">
        <f t="shared" si="3"/>
        <v>0.1115227868523454</v>
      </c>
      <c r="O42" s="3"/>
      <c r="Q42" s="2"/>
    </row>
    <row r="43" spans="1:17" x14ac:dyDescent="0.55000000000000004">
      <c r="A43" s="1">
        <v>210045</v>
      </c>
      <c r="B43" s="1" t="s">
        <v>52</v>
      </c>
      <c r="C43" s="2">
        <v>12051.797397410075</v>
      </c>
      <c r="D43" s="2">
        <v>11053.905938666579</v>
      </c>
      <c r="E43" s="2">
        <v>11511.49630942666</v>
      </c>
      <c r="F43" s="2">
        <v>11564.662123273249</v>
      </c>
      <c r="G43" s="2">
        <v>12139.596755855378</v>
      </c>
      <c r="H43" s="2">
        <v>12778.712231948517</v>
      </c>
      <c r="I43" s="3">
        <f t="shared" si="2"/>
        <v>-8.2800218576354556E-2</v>
      </c>
      <c r="J43" s="3">
        <f t="shared" si="2"/>
        <v>4.1396260588705491E-2</v>
      </c>
      <c r="K43" s="3">
        <f t="shared" si="2"/>
        <v>4.6184972324623264E-3</v>
      </c>
      <c r="L43" s="3">
        <f t="shared" si="2"/>
        <v>4.9714779943730969E-2</v>
      </c>
      <c r="M43" s="3">
        <f t="shared" si="2"/>
        <v>5.2647175103643251E-2</v>
      </c>
      <c r="N43" s="3">
        <f t="shared" si="3"/>
        <v>6.0315885719640194E-2</v>
      </c>
      <c r="O43" s="3"/>
      <c r="Q43" s="2"/>
    </row>
    <row r="44" spans="1:17" x14ac:dyDescent="0.55000000000000004">
      <c r="A44" s="1">
        <v>210048</v>
      </c>
      <c r="B44" s="1" t="s">
        <v>53</v>
      </c>
      <c r="C44" s="2">
        <v>10033.606741501382</v>
      </c>
      <c r="D44" s="2">
        <v>10231.163437254001</v>
      </c>
      <c r="E44" s="2">
        <v>10082.714935741731</v>
      </c>
      <c r="F44" s="2">
        <v>10414.898320843866</v>
      </c>
      <c r="G44" s="2">
        <v>10483.652149380689</v>
      </c>
      <c r="H44" s="2">
        <v>10827.959837407119</v>
      </c>
      <c r="I44" s="3">
        <f t="shared" si="2"/>
        <v>1.968949958298416E-2</v>
      </c>
      <c r="J44" s="3">
        <f t="shared" si="2"/>
        <v>-1.4509444837107699E-2</v>
      </c>
      <c r="K44" s="3">
        <f t="shared" si="2"/>
        <v>3.2945827311312126E-2</v>
      </c>
      <c r="L44" s="3">
        <f t="shared" si="2"/>
        <v>6.6014882160896349E-3</v>
      </c>
      <c r="M44" s="3">
        <f t="shared" si="2"/>
        <v>3.2842341878614345E-2</v>
      </c>
      <c r="N44" s="3">
        <f t="shared" si="3"/>
        <v>7.9169247546857058E-2</v>
      </c>
      <c r="O44" s="3"/>
      <c r="Q44" s="2"/>
    </row>
    <row r="45" spans="1:17" x14ac:dyDescent="0.55000000000000004">
      <c r="A45" s="1">
        <v>210049</v>
      </c>
      <c r="B45" s="1" t="s">
        <v>54</v>
      </c>
      <c r="C45" s="2">
        <v>11209.463599487624</v>
      </c>
      <c r="D45" s="2">
        <v>11492.032112688888</v>
      </c>
      <c r="E45" s="2">
        <v>11544.627312513214</v>
      </c>
      <c r="F45" s="2">
        <v>11317.277700959032</v>
      </c>
      <c r="G45" s="2">
        <v>11926.713025351772</v>
      </c>
      <c r="H45" s="2">
        <v>12219.058876480949</v>
      </c>
      <c r="I45" s="3">
        <f t="shared" si="2"/>
        <v>2.5208031650522544E-2</v>
      </c>
      <c r="J45" s="3">
        <f t="shared" si="2"/>
        <v>4.5766666250655064E-3</v>
      </c>
      <c r="K45" s="3">
        <f t="shared" si="2"/>
        <v>-1.969310965177351E-2</v>
      </c>
      <c r="L45" s="3">
        <f t="shared" si="2"/>
        <v>5.3849992948489467E-2</v>
      </c>
      <c r="M45" s="3">
        <f t="shared" si="2"/>
        <v>2.4511854230730545E-2</v>
      </c>
      <c r="N45" s="3">
        <f t="shared" si="3"/>
        <v>9.0066332615547529E-2</v>
      </c>
      <c r="O45" s="3"/>
      <c r="Q45" s="2"/>
    </row>
    <row r="46" spans="1:17" x14ac:dyDescent="0.55000000000000004">
      <c r="A46" s="1">
        <v>210051</v>
      </c>
      <c r="B46" s="1" t="s">
        <v>55</v>
      </c>
      <c r="C46" s="2">
        <v>11770.742416213698</v>
      </c>
      <c r="D46" s="2">
        <v>11383.116410317247</v>
      </c>
      <c r="E46" s="2">
        <v>11822.456727097277</v>
      </c>
      <c r="F46" s="2">
        <v>12188.538996655127</v>
      </c>
      <c r="G46" s="2">
        <v>12143.075756339784</v>
      </c>
      <c r="H46" s="2">
        <v>12302.509089991707</v>
      </c>
      <c r="I46" s="3">
        <f t="shared" si="2"/>
        <v>-3.293131326725085E-2</v>
      </c>
      <c r="J46" s="3">
        <f t="shared" si="2"/>
        <v>3.8595785279137429E-2</v>
      </c>
      <c r="K46" s="3">
        <f t="shared" si="2"/>
        <v>3.096499128804453E-2</v>
      </c>
      <c r="L46" s="3">
        <f t="shared" si="2"/>
        <v>-3.729999167891962E-3</v>
      </c>
      <c r="M46" s="3">
        <f t="shared" si="2"/>
        <v>1.3129567570117739E-2</v>
      </c>
      <c r="N46" s="3">
        <f t="shared" si="3"/>
        <v>4.5176986716277456E-2</v>
      </c>
      <c r="O46" s="3"/>
      <c r="Q46" s="2"/>
    </row>
    <row r="47" spans="1:17" x14ac:dyDescent="0.55000000000000004">
      <c r="A47" s="1">
        <v>210055</v>
      </c>
      <c r="B47" s="1" t="s">
        <v>56</v>
      </c>
      <c r="C47" s="2">
        <v>11869.51182436043</v>
      </c>
      <c r="D47" s="2">
        <v>11383.770084829668</v>
      </c>
      <c r="E47" s="2">
        <v>11917.617951270588</v>
      </c>
      <c r="F47" s="2">
        <v>11852.281900128117</v>
      </c>
      <c r="G47" s="2">
        <v>12655.626295975986</v>
      </c>
      <c r="H47" s="2">
        <v>12236.382617813293</v>
      </c>
      <c r="I47" s="3">
        <f t="shared" si="2"/>
        <v>-4.0923480823688796E-2</v>
      </c>
      <c r="J47" s="3">
        <f t="shared" si="2"/>
        <v>4.6895524282622336E-2</v>
      </c>
      <c r="K47" s="3">
        <f t="shared" si="2"/>
        <v>-5.4823079083102799E-3</v>
      </c>
      <c r="L47" s="3">
        <f t="shared" si="2"/>
        <v>6.7779723990465168E-2</v>
      </c>
      <c r="M47" s="3">
        <f t="shared" si="2"/>
        <v>-3.3127058934728226E-2</v>
      </c>
      <c r="N47" s="3">
        <f t="shared" si="3"/>
        <v>3.0908667423028779E-2</v>
      </c>
      <c r="O47" s="3"/>
      <c r="Q47" s="2"/>
    </row>
    <row r="48" spans="1:17" x14ac:dyDescent="0.55000000000000004">
      <c r="A48" s="1">
        <v>210056</v>
      </c>
      <c r="B48" s="1" t="s">
        <v>57</v>
      </c>
      <c r="C48" s="2">
        <v>13722.786715356644</v>
      </c>
      <c r="D48" s="2">
        <v>14193.603954297749</v>
      </c>
      <c r="E48" s="2">
        <v>14631.697088191882</v>
      </c>
      <c r="F48" s="2">
        <v>14710.935250073548</v>
      </c>
      <c r="G48" s="2">
        <v>15472.61428291298</v>
      </c>
      <c r="H48" s="2">
        <v>15496.487945532826</v>
      </c>
      <c r="I48" s="3">
        <f t="shared" si="2"/>
        <v>3.4309156639025229E-2</v>
      </c>
      <c r="J48" s="3">
        <f t="shared" si="2"/>
        <v>3.0865531777888089E-2</v>
      </c>
      <c r="K48" s="3">
        <f t="shared" si="2"/>
        <v>5.4155140995648665E-3</v>
      </c>
      <c r="L48" s="3">
        <f t="shared" si="2"/>
        <v>5.177638402260154E-2</v>
      </c>
      <c r="M48" s="3">
        <f t="shared" si="2"/>
        <v>1.5429624356506633E-3</v>
      </c>
      <c r="N48" s="3">
        <f t="shared" si="3"/>
        <v>0.1292522624571073</v>
      </c>
      <c r="O48" s="3"/>
      <c r="Q48" s="2"/>
    </row>
    <row r="49" spans="1:17" x14ac:dyDescent="0.55000000000000004">
      <c r="A49" s="1">
        <v>210057</v>
      </c>
      <c r="B49" s="1" t="s">
        <v>58</v>
      </c>
      <c r="C49" s="2">
        <v>9833.4354756185076</v>
      </c>
      <c r="D49" s="2">
        <v>9796.2387538118855</v>
      </c>
      <c r="E49" s="2">
        <v>10302.149696666365</v>
      </c>
      <c r="F49" s="2">
        <v>10174.506716182319</v>
      </c>
      <c r="G49" s="2">
        <v>10415.658509639239</v>
      </c>
      <c r="H49" s="2">
        <v>10886.567599842429</v>
      </c>
      <c r="I49" s="3">
        <f t="shared" si="2"/>
        <v>-3.7826781798537823E-3</v>
      </c>
      <c r="J49" s="3">
        <f t="shared" si="2"/>
        <v>5.164338636169119E-2</v>
      </c>
      <c r="K49" s="3">
        <f t="shared" si="2"/>
        <v>-1.2389936493094278E-2</v>
      </c>
      <c r="L49" s="3">
        <f t="shared" si="2"/>
        <v>2.3701571013106104E-2</v>
      </c>
      <c r="M49" s="3">
        <f t="shared" si="2"/>
        <v>4.5211648381845881E-2</v>
      </c>
      <c r="N49" s="3">
        <f t="shared" si="3"/>
        <v>0.10709706966960919</v>
      </c>
      <c r="O49" s="3"/>
      <c r="Q49" s="2"/>
    </row>
    <row r="50" spans="1:17" x14ac:dyDescent="0.55000000000000004">
      <c r="A50" s="1">
        <v>210060</v>
      </c>
      <c r="B50" s="1" t="s">
        <v>59</v>
      </c>
      <c r="C50" s="2">
        <v>10787.668263219766</v>
      </c>
      <c r="D50" s="2">
        <v>11574.819313950518</v>
      </c>
      <c r="E50" s="2">
        <v>11545.889079723967</v>
      </c>
      <c r="F50" s="2">
        <v>11550.79642860003</v>
      </c>
      <c r="G50" s="2">
        <v>11374.388109497957</v>
      </c>
      <c r="H50" s="2">
        <v>11911.406674379179</v>
      </c>
      <c r="I50" s="3">
        <f t="shared" si="2"/>
        <v>7.2967673043350834E-2</v>
      </c>
      <c r="J50" s="3">
        <f t="shared" si="2"/>
        <v>-2.4994113032661414E-3</v>
      </c>
      <c r="K50" s="3">
        <f t="shared" si="2"/>
        <v>4.2502996886395472E-4</v>
      </c>
      <c r="L50" s="3">
        <f t="shared" si="2"/>
        <v>-1.5272394435528414E-2</v>
      </c>
      <c r="M50" s="3">
        <f t="shared" si="2"/>
        <v>4.7212962992953855E-2</v>
      </c>
      <c r="N50" s="3">
        <f t="shared" si="3"/>
        <v>0.10416879567855886</v>
      </c>
      <c r="O50" s="3"/>
      <c r="Q50" s="2"/>
    </row>
    <row r="51" spans="1:17" x14ac:dyDescent="0.55000000000000004">
      <c r="A51" s="1">
        <v>210061</v>
      </c>
      <c r="B51" s="1" t="s">
        <v>60</v>
      </c>
      <c r="C51" s="2">
        <v>10805.003329949917</v>
      </c>
      <c r="D51" s="2">
        <v>10651.320929051864</v>
      </c>
      <c r="E51" s="2">
        <v>10771.191613694073</v>
      </c>
      <c r="F51" s="2">
        <v>10394.97585478088</v>
      </c>
      <c r="G51" s="2">
        <v>11217.181860983688</v>
      </c>
      <c r="H51" s="2">
        <v>11345.975031597622</v>
      </c>
      <c r="I51" s="3">
        <f t="shared" si="2"/>
        <v>-1.4223262705719608E-2</v>
      </c>
      <c r="J51" s="3">
        <f t="shared" si="2"/>
        <v>1.1254067494601117E-2</v>
      </c>
      <c r="K51" s="3">
        <f t="shared" si="2"/>
        <v>-3.4927960842780603E-2</v>
      </c>
      <c r="L51" s="3">
        <f t="shared" si="2"/>
        <v>7.9096480616129394E-2</v>
      </c>
      <c r="M51" s="3">
        <f t="shared" si="2"/>
        <v>1.1481776101171182E-2</v>
      </c>
      <c r="N51" s="3">
        <f t="shared" si="3"/>
        <v>5.0066777873932544E-2</v>
      </c>
      <c r="O51" s="3"/>
      <c r="Q51" s="2"/>
    </row>
    <row r="52" spans="1:17" x14ac:dyDescent="0.55000000000000004">
      <c r="A52" s="1">
        <v>210062</v>
      </c>
      <c r="B52" s="1" t="s">
        <v>61</v>
      </c>
      <c r="C52" s="2">
        <v>11560.077900685723</v>
      </c>
      <c r="D52" s="2">
        <v>11462.126675638643</v>
      </c>
      <c r="E52" s="2">
        <v>11684.735777812979</v>
      </c>
      <c r="F52" s="2">
        <v>11600.224709771226</v>
      </c>
      <c r="G52" s="2">
        <v>11990.035160640022</v>
      </c>
      <c r="H52" s="2">
        <v>11998.365361522614</v>
      </c>
      <c r="I52" s="3">
        <f t="shared" si="2"/>
        <v>-8.4732322644009983E-3</v>
      </c>
      <c r="J52" s="3">
        <f t="shared" si="2"/>
        <v>1.942127394626203E-2</v>
      </c>
      <c r="K52" s="3">
        <f t="shared" si="2"/>
        <v>-7.2326041126427043E-3</v>
      </c>
      <c r="L52" s="3">
        <f t="shared" si="2"/>
        <v>3.3603698257711034E-2</v>
      </c>
      <c r="M52" s="3">
        <f t="shared" si="2"/>
        <v>6.947603381461942E-4</v>
      </c>
      <c r="N52" s="3">
        <f t="shared" si="3"/>
        <v>3.7913884716200164E-2</v>
      </c>
      <c r="O52" s="3"/>
      <c r="Q52" s="2"/>
    </row>
    <row r="53" spans="1:17" x14ac:dyDescent="0.55000000000000004">
      <c r="A53" s="1">
        <v>210063</v>
      </c>
      <c r="B53" s="1" t="s">
        <v>62</v>
      </c>
      <c r="C53" s="2">
        <v>11700.812515505311</v>
      </c>
      <c r="D53" s="2">
        <v>11635.611601956367</v>
      </c>
      <c r="E53" s="2">
        <v>12053.152143992906</v>
      </c>
      <c r="F53" s="2">
        <v>12093.570263696845</v>
      </c>
      <c r="G53" s="2">
        <v>12736.115843194613</v>
      </c>
      <c r="H53" s="2">
        <v>13006.251002320929</v>
      </c>
      <c r="I53" s="3">
        <f t="shared" si="2"/>
        <v>-5.5723406782686169E-3</v>
      </c>
      <c r="J53" s="3">
        <f t="shared" si="2"/>
        <v>3.5884709486722288E-2</v>
      </c>
      <c r="K53" s="3">
        <f t="shared" si="2"/>
        <v>3.3533236136975564E-3</v>
      </c>
      <c r="L53" s="3">
        <f t="shared" si="2"/>
        <v>5.3131173465506443E-2</v>
      </c>
      <c r="M53" s="3">
        <f t="shared" si="2"/>
        <v>2.1210168190379575E-2</v>
      </c>
      <c r="N53" s="3">
        <f t="shared" si="3"/>
        <v>0.11156819110516625</v>
      </c>
      <c r="O53" s="3"/>
      <c r="Q53" s="2"/>
    </row>
    <row r="54" spans="1:17" x14ac:dyDescent="0.55000000000000004">
      <c r="A54" s="1">
        <v>210064</v>
      </c>
      <c r="B54" s="1" t="s">
        <v>63</v>
      </c>
      <c r="C54" s="2">
        <v>14241.688836971598</v>
      </c>
      <c r="D54" s="2">
        <v>14206.974832214764</v>
      </c>
      <c r="E54" s="2">
        <v>14443.601780655605</v>
      </c>
      <c r="F54" s="2">
        <v>14427.75873610925</v>
      </c>
      <c r="G54" s="2">
        <v>15044.122630092777</v>
      </c>
      <c r="H54" s="2">
        <v>15283.236148466916</v>
      </c>
      <c r="I54" s="3">
        <f t="shared" si="2"/>
        <v>-2.4374921509811021E-3</v>
      </c>
      <c r="J54" s="3">
        <f t="shared" si="2"/>
        <v>1.665568857799915E-2</v>
      </c>
      <c r="K54" s="3">
        <f t="shared" si="2"/>
        <v>-1.0968901515668872E-3</v>
      </c>
      <c r="L54" s="3">
        <f t="shared" si="2"/>
        <v>4.2720695934630237E-2</v>
      </c>
      <c r="M54" s="3">
        <f t="shared" si="2"/>
        <v>1.5894148449431045E-2</v>
      </c>
      <c r="N54" s="3">
        <f t="shared" si="3"/>
        <v>7.3133693863009386E-2</v>
      </c>
      <c r="O54" s="3"/>
      <c r="Q54" s="2"/>
    </row>
    <row r="55" spans="1:17" x14ac:dyDescent="0.55000000000000004">
      <c r="A55" s="1">
        <v>210065</v>
      </c>
      <c r="B55" s="1" t="s">
        <v>64</v>
      </c>
      <c r="C55" s="2">
        <v>9967.372265736607</v>
      </c>
      <c r="D55" s="2">
        <v>10059.638644253631</v>
      </c>
      <c r="E55" s="2">
        <v>10710.010548489145</v>
      </c>
      <c r="F55" s="2">
        <v>10617.379829706122</v>
      </c>
      <c r="G55" s="2">
        <v>10563.023798238693</v>
      </c>
      <c r="H55" s="2">
        <v>11071.489056094937</v>
      </c>
      <c r="I55" s="3">
        <f t="shared" si="2"/>
        <v>9.2568408259612323E-3</v>
      </c>
      <c r="J55" s="3">
        <f t="shared" si="2"/>
        <v>6.46516169452096E-2</v>
      </c>
      <c r="K55" s="3">
        <f t="shared" si="2"/>
        <v>-8.648984831867379E-3</v>
      </c>
      <c r="L55" s="3">
        <f t="shared" si="2"/>
        <v>-5.1195334761734435E-3</v>
      </c>
      <c r="M55" s="3">
        <f t="shared" si="2"/>
        <v>4.8136335538790265E-2</v>
      </c>
      <c r="N55" s="3">
        <f t="shared" si="3"/>
        <v>0.11077310658434958</v>
      </c>
      <c r="O55" s="3"/>
      <c r="Q55" s="2"/>
    </row>
  </sheetData>
  <pageMargins left="0.7" right="0.7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 Benes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Henderson</dc:creator>
  <cp:lastModifiedBy>William Henderson</cp:lastModifiedBy>
  <dcterms:created xsi:type="dcterms:W3CDTF">2023-04-03T19:18:32Z</dcterms:created>
  <dcterms:modified xsi:type="dcterms:W3CDTF">2023-04-03T19:19:47Z</dcterms:modified>
</cp:coreProperties>
</file>